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067"/>
  <workbookPr/>
  <mc:AlternateContent xmlns:mc="http://schemas.openxmlformats.org/markup-compatibility/2006">
    <mc:Choice Requires="x15">
      <x15ac:absPath xmlns:x15ac="http://schemas.microsoft.com/office/spreadsheetml/2010/11/ac" url="G:\AIAA Annual Report\Final\"/>
    </mc:Choice>
  </mc:AlternateContent>
  <bookViews>
    <workbookView xWindow="0" yWindow="0" windowWidth="28800" windowHeight="11430"/>
  </bookViews>
  <sheets>
    <sheet name="9. Public Policy"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8" i="1" l="1"/>
  <c r="E27" i="1"/>
  <c r="E21" i="1"/>
  <c r="E17" i="1"/>
  <c r="E16" i="1"/>
  <c r="E10" i="1"/>
  <c r="E9" i="1"/>
  <c r="E8" i="1"/>
  <c r="G3" i="1"/>
  <c r="E1" i="1" l="1"/>
</calcChain>
</file>

<file path=xl/sharedStrings.xml><?xml version="1.0" encoding="utf-8"?>
<sst xmlns="http://schemas.openxmlformats.org/spreadsheetml/2006/main" count="53" uniqueCount="33">
  <si>
    <t>PUBLIC POLICY</t>
  </si>
  <si>
    <t>Total - PP</t>
  </si>
  <si>
    <t>1. Policy Maker Engagement</t>
  </si>
  <si>
    <t>Input</t>
  </si>
  <si>
    <t>Scoring</t>
  </si>
  <si>
    <t>Points</t>
  </si>
  <si>
    <t>Ref #</t>
  </si>
  <si>
    <t>Max Available</t>
  </si>
  <si>
    <t>Number of Section Members Participating in CVD</t>
  </si>
  <si>
    <t>points/member</t>
  </si>
  <si>
    <t>Home District Congressional Member Policy Event(s)</t>
  </si>
  <si>
    <t>points/event</t>
  </si>
  <si>
    <t>State Representation Policy Event(s)</t>
  </si>
  <si>
    <t>State and Congressional Leaders on Section Communications</t>
  </si>
  <si>
    <t>points if yes</t>
  </si>
  <si>
    <t>(social media, newsletter, etc.)</t>
  </si>
  <si>
    <t xml:space="preserve">2. Section Member Engagement </t>
  </si>
  <si>
    <t>Member Serving as Public Policy Chair</t>
  </si>
  <si>
    <t>Number of Section Events Related to AIAA Key Issues</t>
  </si>
  <si>
    <t xml:space="preserve">3. Public Policy Committee Engagement </t>
  </si>
  <si>
    <t>Input Provided for Key Issues</t>
  </si>
  <si>
    <t xml:space="preserve">List Public Policy activities (in bullet format) not included </t>
  </si>
  <si>
    <t>above (50 words or less)</t>
  </si>
  <si>
    <t xml:space="preserve"> Reviewer's score</t>
  </si>
  <si>
    <t>Describe impact of your public policy activities on national or</t>
  </si>
  <si>
    <t xml:space="preserve">local positions related to AIAA key issues in 200 words or less </t>
  </si>
  <si>
    <r>
      <t xml:space="preserve">Section: </t>
    </r>
    <r>
      <rPr>
        <u/>
        <sz val="11"/>
        <color theme="1"/>
        <rFont val="Calibri"/>
        <family val="2"/>
        <scheme val="minor"/>
      </rPr>
      <t xml:space="preserve"> </t>
    </r>
    <r>
      <rPr>
        <b/>
        <u/>
        <sz val="11"/>
        <color theme="1"/>
        <rFont val="Calibri"/>
        <family val="2"/>
        <scheme val="minor"/>
      </rPr>
      <t>Rocky Mountain Section</t>
    </r>
    <r>
      <rPr>
        <sz val="11"/>
        <color theme="1"/>
        <rFont val="Calibri"/>
        <family val="2"/>
        <scheme val="minor"/>
      </rPr>
      <t xml:space="preserve">                                                             </t>
    </r>
  </si>
  <si>
    <r>
      <t xml:space="preserve">Section Size: </t>
    </r>
    <r>
      <rPr>
        <b/>
        <u/>
        <sz val="11"/>
        <color theme="1"/>
        <rFont val="Calibri"/>
        <family val="2"/>
        <scheme val="minor"/>
      </rPr>
      <t>Very Large</t>
    </r>
  </si>
  <si>
    <t>yes</t>
  </si>
  <si>
    <r>
      <t xml:space="preserve">Public Policy Point of Contact (PoC): </t>
    </r>
    <r>
      <rPr>
        <b/>
        <u/>
        <sz val="11"/>
        <color theme="1"/>
        <rFont val="Calibri"/>
        <family val="2"/>
        <scheme val="minor"/>
      </rPr>
      <t>Tracy Copp</t>
    </r>
  </si>
  <si>
    <t>Yes</t>
  </si>
  <si>
    <t xml:space="preserve">Colorado Aerospace Day
RM Section Annual Technical Symposium
Univ. of Colorado's Aerospace Summit
Colorado Capital Conference
Aerospace and Defense Caucus lunches/meetings </t>
  </si>
  <si>
    <t xml:space="preserve">During the past year, the RM AIAA Public Policy Committee has more than doubled in size - from 3 people to 7 people. We have strengthened our ties to the National Public Policy Committee through activities and discussions with Scott Palo (a member of the National Public Policy committee and RM section member). While increasing the size is notable, the most value comes from the ability to support a growing number of public policy and outreach events. The breadth of events allows our committee to support AIAA's key issues, and in concert with other aerospace related organizations, help advocate for awareness and activity on these issues. At a recent Aerospace &amp; Defense Caucus meeting, Senator Nancy Todd, remarked on how the state legislature (and in particular, the A&amp;D Caucus) wants to showcase Colorado's unique group of aerospace organizations, our close working relationship with the members of the legislature and how they (the legislators) can help us advance the issues most relevant to our industry. The Aerospace &amp; Defense caucus is a group of state legislators (2 senators and 2 representatives) that regularly meet with members of the Colorado Aerospace Industry to learn more about our industry, to facilitate conversations and connections. Members of the AIAA PPC have been participating in these meetings and over the past year strengthening our ties with the other Colorado aerospace organizations (such as the Colorado Space Business Roundtable, the Colorado Space Coalition, the Citizens for Space Exploration). These activities are key because together with the other aerospace organizations, we are advocating to the state legislators and our members for the key AIAA issues of 2016 and 2017 as they affect the Colorado Industry.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</si>
</sst>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4"/>
      <color rgb="FFC00000"/>
      <name val="Calibri"/>
      <family val="2"/>
      <scheme val="minor"/>
    </font>
    <font>
      <u/>
      <sz val="11"/>
      <color theme="1"/>
      <name val="Calibri"/>
      <family val="2"/>
      <scheme val="minor"/>
    </font>
    <font>
      <b/>
      <sz val="11"/>
      <color rgb="FFC00000"/>
      <name val="Calibri"/>
      <family val="2"/>
      <scheme val="minor"/>
    </font>
    <font>
      <b/>
      <u/>
      <sz val="11"/>
      <color theme="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52">
    <xf numFmtId="0" fontId="0" fillId="0" borderId="0" xfId="0"/>
    <xf numFmtId="0" fontId="2" fillId="0" borderId="1" xfId="0" applyFont="1" applyBorder="1" applyAlignment="1">
      <alignment horizontal="right"/>
    </xf>
    <xf numFmtId="0" fontId="0" fillId="0" borderId="2" xfId="0" applyBorder="1"/>
    <xf numFmtId="0" fontId="0" fillId="2" borderId="3" xfId="0" applyFill="1" applyBorder="1" applyAlignment="1">
      <alignment horizontal="center"/>
    </xf>
    <xf numFmtId="0" fontId="0" fillId="2" borderId="4" xfId="0" applyFill="1" applyBorder="1"/>
    <xf numFmtId="0" fontId="0" fillId="2" borderId="5" xfId="0" applyFill="1" applyBorder="1" applyAlignment="1">
      <alignment horizontal="center" wrapText="1"/>
    </xf>
    <xf numFmtId="0" fontId="0" fillId="0" borderId="6" xfId="0" applyBorder="1"/>
    <xf numFmtId="0" fontId="0" fillId="0" borderId="0" xfId="0" applyBorder="1"/>
    <xf numFmtId="0" fontId="0" fillId="0" borderId="0" xfId="0" applyBorder="1" applyAlignment="1">
      <alignment horizontal="center"/>
    </xf>
    <xf numFmtId="0" fontId="0" fillId="0" borderId="7" xfId="0" applyBorder="1" applyAlignment="1">
      <alignment horizontal="center"/>
    </xf>
    <xf numFmtId="0" fontId="0" fillId="0" borderId="8" xfId="0" applyBorder="1"/>
    <xf numFmtId="0" fontId="0" fillId="0" borderId="9" xfId="0" applyBorder="1"/>
    <xf numFmtId="0" fontId="0" fillId="0" borderId="9" xfId="0" applyBorder="1" applyAlignment="1">
      <alignment horizontal="center"/>
    </xf>
    <xf numFmtId="0" fontId="0" fillId="0" borderId="10" xfId="0" applyBorder="1" applyAlignment="1">
      <alignment horizontal="center"/>
    </xf>
    <xf numFmtId="0" fontId="1" fillId="0" borderId="6" xfId="0" applyFont="1" applyFill="1" applyBorder="1"/>
    <xf numFmtId="0" fontId="1" fillId="0" borderId="0" xfId="0" applyFont="1" applyBorder="1" applyAlignment="1">
      <alignment horizontal="center"/>
    </xf>
    <xf numFmtId="0" fontId="1" fillId="0" borderId="0" xfId="0" applyFont="1" applyBorder="1"/>
    <xf numFmtId="0" fontId="1" fillId="0" borderId="7" xfId="0" applyFont="1" applyBorder="1" applyAlignment="1">
      <alignment horizontal="center" wrapText="1"/>
    </xf>
    <xf numFmtId="0" fontId="0" fillId="0" borderId="6" xfId="0" applyBorder="1" applyAlignment="1">
      <alignment horizontal="left" indent="1"/>
    </xf>
    <xf numFmtId="0" fontId="0" fillId="3" borderId="11" xfId="0" applyFill="1" applyBorder="1" applyAlignment="1">
      <alignment horizontal="center"/>
    </xf>
    <xf numFmtId="0" fontId="0" fillId="2" borderId="0" xfId="0" applyFont="1" applyFill="1" applyBorder="1" applyAlignment="1">
      <alignment horizontal="center"/>
    </xf>
    <xf numFmtId="0" fontId="0" fillId="0" borderId="0" xfId="0" applyFill="1" applyBorder="1" applyAlignment="1">
      <alignment horizontal="center"/>
    </xf>
    <xf numFmtId="0" fontId="0" fillId="0" borderId="0" xfId="0" applyFill="1" applyBorder="1"/>
    <xf numFmtId="0" fontId="0" fillId="0" borderId="0" xfId="0" applyFont="1" applyFill="1" applyBorder="1" applyAlignment="1">
      <alignment horizontal="center"/>
    </xf>
    <xf numFmtId="0" fontId="0" fillId="0" borderId="7" xfId="0" applyFill="1" applyBorder="1" applyAlignment="1">
      <alignment horizontal="center"/>
    </xf>
    <xf numFmtId="0" fontId="4" fillId="0" borderId="0" xfId="0" applyFont="1"/>
    <xf numFmtId="0" fontId="1" fillId="0" borderId="6" xfId="0" applyFont="1" applyBorder="1"/>
    <xf numFmtId="0" fontId="1" fillId="0" borderId="6" xfId="0" applyFont="1" applyBorder="1" applyAlignment="1">
      <alignment horizontal="left"/>
    </xf>
    <xf numFmtId="0" fontId="0" fillId="0" borderId="12" xfId="0" applyBorder="1"/>
    <xf numFmtId="0" fontId="0" fillId="0" borderId="13" xfId="0" applyBorder="1" applyAlignment="1">
      <alignment horizontal="center"/>
    </xf>
    <xf numFmtId="0" fontId="0" fillId="0" borderId="13" xfId="0" applyBorder="1"/>
    <xf numFmtId="0" fontId="0" fillId="0" borderId="14" xfId="0" applyBorder="1" applyAlignment="1">
      <alignment horizontal="center"/>
    </xf>
    <xf numFmtId="0" fontId="0" fillId="0" borderId="0" xfId="0" applyAlignment="1">
      <alignment horizontal="center"/>
    </xf>
    <xf numFmtId="0" fontId="0" fillId="0" borderId="1" xfId="0" applyBorder="1"/>
    <xf numFmtId="0" fontId="0" fillId="0" borderId="2" xfId="0" applyBorder="1" applyAlignment="1">
      <alignment horizontal="center"/>
    </xf>
    <xf numFmtId="0" fontId="0" fillId="0" borderId="15" xfId="0" applyBorder="1" applyAlignment="1">
      <alignment horizontal="center"/>
    </xf>
    <xf numFmtId="0" fontId="1" fillId="0" borderId="7" xfId="0" applyFont="1" applyBorder="1" applyAlignment="1">
      <alignment horizontal="center"/>
    </xf>
    <xf numFmtId="0" fontId="0" fillId="4" borderId="11" xfId="0" applyFill="1" applyBorder="1" applyAlignment="1">
      <alignment horizontal="center"/>
    </xf>
    <xf numFmtId="0" fontId="1" fillId="0" borderId="0" xfId="0" applyFont="1" applyBorder="1" applyAlignment="1">
      <alignment horizontal="left"/>
    </xf>
    <xf numFmtId="0" fontId="1" fillId="0" borderId="0" xfId="0" applyFont="1" applyBorder="1" applyAlignment="1">
      <alignment horizontal="right"/>
    </xf>
    <xf numFmtId="0" fontId="0" fillId="5" borderId="16" xfId="0" applyFill="1" applyBorder="1" applyAlignment="1">
      <alignment horizontal="left" vertical="top" wrapText="1" readingOrder="1"/>
    </xf>
    <xf numFmtId="0" fontId="0" fillId="5" borderId="17" xfId="0" applyFill="1" applyBorder="1" applyAlignment="1">
      <alignment horizontal="left" vertical="top" wrapText="1" readingOrder="1"/>
    </xf>
    <xf numFmtId="0" fontId="0" fillId="5" borderId="0" xfId="0" applyFill="1" applyBorder="1" applyAlignment="1">
      <alignment horizontal="left" vertical="top" wrapText="1" readingOrder="1"/>
    </xf>
    <xf numFmtId="0" fontId="0" fillId="5" borderId="18" xfId="0" applyFill="1" applyBorder="1" applyAlignment="1">
      <alignment horizontal="left" vertical="top" wrapText="1" readingOrder="1"/>
    </xf>
    <xf numFmtId="0" fontId="0" fillId="5" borderId="19" xfId="0" applyFill="1" applyBorder="1" applyAlignment="1">
      <alignment horizontal="left" vertical="top" wrapText="1" readingOrder="1"/>
    </xf>
    <xf numFmtId="0" fontId="0" fillId="5" borderId="20" xfId="0" applyFill="1" applyBorder="1" applyAlignment="1">
      <alignment horizontal="left" vertical="top" wrapText="1" readingOrder="1"/>
    </xf>
    <xf numFmtId="0" fontId="0" fillId="5" borderId="21" xfId="0" applyFill="1" applyBorder="1" applyAlignment="1">
      <alignment horizontal="left" vertical="top" wrapText="1" readingOrder="1"/>
    </xf>
    <xf numFmtId="0" fontId="0" fillId="5" borderId="6" xfId="0" applyFill="1" applyBorder="1" applyAlignment="1">
      <alignment horizontal="left" vertical="top" wrapText="1" readingOrder="1"/>
    </xf>
    <xf numFmtId="0" fontId="0" fillId="5" borderId="22" xfId="0" applyFill="1" applyBorder="1" applyAlignment="1">
      <alignment horizontal="left" vertical="top" wrapText="1" readingOrder="1"/>
    </xf>
    <xf numFmtId="0" fontId="0" fillId="5" borderId="23" xfId="0" applyFill="1" applyBorder="1" applyAlignment="1">
      <alignment horizontal="left" vertical="top" wrapText="1" readingOrder="1"/>
    </xf>
    <xf numFmtId="0" fontId="0" fillId="5" borderId="24" xfId="0" applyFill="1" applyBorder="1" applyAlignment="1">
      <alignment horizontal="left" vertical="top" wrapText="1" readingOrder="1"/>
    </xf>
    <xf numFmtId="0" fontId="0" fillId="5" borderId="25" xfId="0" applyFill="1" applyBorder="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tabSelected="1" topLeftCell="A14" workbookViewId="0">
      <selection activeCell="L37" sqref="L37"/>
    </sheetView>
  </sheetViews>
  <sheetFormatPr defaultRowHeight="15" x14ac:dyDescent="0.25"/>
  <cols>
    <col min="1" max="1" width="55.5703125" customWidth="1"/>
    <col min="2" max="2" width="5.5703125" customWidth="1"/>
    <col min="3" max="3" width="3.5703125" customWidth="1"/>
    <col min="4" max="4" width="14.85546875" customWidth="1"/>
    <col min="5" max="5" width="7.42578125" style="32" customWidth="1"/>
    <col min="6" max="6" width="4.5703125" customWidth="1"/>
    <col min="7" max="7" width="13.42578125" style="32" customWidth="1"/>
  </cols>
  <sheetData>
    <row r="1" spans="1:12" ht="18.600000000000001" x14ac:dyDescent="0.45">
      <c r="A1" s="1" t="s">
        <v>0</v>
      </c>
      <c r="B1" s="2"/>
      <c r="C1" s="2"/>
      <c r="D1" s="2"/>
      <c r="E1" s="3">
        <f>SUM(E8:E38)</f>
        <v>70</v>
      </c>
      <c r="F1" s="4" t="s">
        <v>1</v>
      </c>
      <c r="G1" s="5"/>
    </row>
    <row r="2" spans="1:12" x14ac:dyDescent="0.25">
      <c r="A2" s="6" t="s">
        <v>26</v>
      </c>
      <c r="B2" s="7" t="s">
        <v>27</v>
      </c>
      <c r="C2" s="7"/>
      <c r="D2" s="7"/>
      <c r="E2" s="8"/>
      <c r="F2" s="7"/>
      <c r="G2" s="9"/>
    </row>
    <row r="3" spans="1:12" x14ac:dyDescent="0.25">
      <c r="A3" s="6" t="s">
        <v>29</v>
      </c>
      <c r="B3" s="7"/>
      <c r="C3" s="7"/>
      <c r="D3" s="7"/>
      <c r="E3" s="8"/>
      <c r="F3" s="7"/>
      <c r="G3" s="9">
        <f>SUM(G6:G40)</f>
        <v>100</v>
      </c>
    </row>
    <row r="4" spans="1:12" ht="7.5" customHeight="1" thickBot="1" x14ac:dyDescent="0.4">
      <c r="A4" s="10"/>
      <c r="B4" s="11"/>
      <c r="C4" s="11"/>
      <c r="D4" s="11"/>
      <c r="E4" s="12"/>
      <c r="F4" s="11"/>
      <c r="G4" s="13"/>
    </row>
    <row r="5" spans="1:12" thickTop="1" x14ac:dyDescent="0.35">
      <c r="A5" s="6"/>
      <c r="B5" s="8"/>
      <c r="C5" s="7"/>
      <c r="D5" s="7"/>
      <c r="E5" s="8"/>
      <c r="F5" s="7"/>
      <c r="G5" s="9"/>
    </row>
    <row r="6" spans="1:12" ht="19.5" customHeight="1" x14ac:dyDescent="0.35">
      <c r="A6" s="14" t="s">
        <v>2</v>
      </c>
      <c r="B6" s="15" t="s">
        <v>3</v>
      </c>
      <c r="C6" s="16"/>
      <c r="D6" s="16" t="s">
        <v>4</v>
      </c>
      <c r="E6" s="15" t="s">
        <v>5</v>
      </c>
      <c r="F6" s="16" t="s">
        <v>6</v>
      </c>
      <c r="G6" s="17" t="s">
        <v>7</v>
      </c>
    </row>
    <row r="7" spans="1:12" ht="7.5" customHeight="1" x14ac:dyDescent="0.35">
      <c r="A7" s="6"/>
      <c r="B7" s="8"/>
      <c r="C7" s="7"/>
      <c r="D7" s="7"/>
      <c r="E7" s="8"/>
      <c r="F7" s="7"/>
      <c r="G7" s="9"/>
    </row>
    <row r="8" spans="1:12" ht="14.45" x14ac:dyDescent="0.35">
      <c r="A8" s="18" t="s">
        <v>8</v>
      </c>
      <c r="B8" s="19">
        <v>2</v>
      </c>
      <c r="C8" s="7">
        <v>5</v>
      </c>
      <c r="D8" s="7" t="s">
        <v>9</v>
      </c>
      <c r="E8" s="20">
        <f>IF(B8*C8&gt;G8,G8,B8*C8)</f>
        <v>10</v>
      </c>
      <c r="F8" s="7"/>
      <c r="G8" s="9">
        <v>25</v>
      </c>
    </row>
    <row r="9" spans="1:12" ht="14.45" x14ac:dyDescent="0.35">
      <c r="A9" s="18" t="s">
        <v>10</v>
      </c>
      <c r="B9" s="19">
        <v>1</v>
      </c>
      <c r="C9" s="7">
        <v>10</v>
      </c>
      <c r="D9" s="7" t="s">
        <v>11</v>
      </c>
      <c r="E9" s="20">
        <f>IF(B9*C9&gt;G9,G9,B9*C9)</f>
        <v>10</v>
      </c>
      <c r="F9" s="7"/>
      <c r="G9" s="9">
        <v>10</v>
      </c>
    </row>
    <row r="10" spans="1:12" ht="14.45" x14ac:dyDescent="0.35">
      <c r="A10" s="18" t="s">
        <v>12</v>
      </c>
      <c r="B10" s="19">
        <v>5</v>
      </c>
      <c r="C10" s="7">
        <v>10</v>
      </c>
      <c r="D10" s="7" t="s">
        <v>11</v>
      </c>
      <c r="E10" s="20">
        <f>IF(B10*C10&gt;G10,G10,B10*C10)</f>
        <v>10</v>
      </c>
      <c r="F10" s="7"/>
      <c r="G10" s="9">
        <v>10</v>
      </c>
    </row>
    <row r="11" spans="1:12" ht="14.45" x14ac:dyDescent="0.35">
      <c r="A11" s="18" t="s">
        <v>13</v>
      </c>
      <c r="B11" s="19" t="s">
        <v>30</v>
      </c>
      <c r="C11" s="7">
        <v>5</v>
      </c>
      <c r="D11" s="7" t="s">
        <v>14</v>
      </c>
      <c r="E11" s="20">
        <v>5</v>
      </c>
      <c r="F11" s="7"/>
      <c r="G11" s="9">
        <v>5</v>
      </c>
    </row>
    <row r="12" spans="1:12" ht="14.45" x14ac:dyDescent="0.35">
      <c r="A12" s="18" t="s">
        <v>15</v>
      </c>
      <c r="B12" s="21"/>
      <c r="C12" s="22"/>
      <c r="D12" s="22"/>
      <c r="E12" s="23"/>
      <c r="F12" s="22"/>
      <c r="G12" s="24"/>
      <c r="L12" s="25"/>
    </row>
    <row r="13" spans="1:12" ht="7.5" customHeight="1" x14ac:dyDescent="0.35">
      <c r="A13" s="6"/>
      <c r="B13" s="8"/>
      <c r="C13" s="7"/>
      <c r="D13" s="7"/>
      <c r="E13" s="8"/>
      <c r="F13" s="7"/>
      <c r="G13" s="9"/>
    </row>
    <row r="14" spans="1:12" ht="19.5" customHeight="1" x14ac:dyDescent="0.35">
      <c r="A14" s="26" t="s">
        <v>16</v>
      </c>
      <c r="B14" s="15" t="s">
        <v>3</v>
      </c>
      <c r="C14" s="16"/>
      <c r="D14" s="16" t="s">
        <v>4</v>
      </c>
      <c r="E14" s="15" t="s">
        <v>5</v>
      </c>
      <c r="F14" s="16" t="s">
        <v>6</v>
      </c>
      <c r="G14" s="17" t="s">
        <v>7</v>
      </c>
      <c r="L14" s="25"/>
    </row>
    <row r="15" spans="1:12" ht="7.5" customHeight="1" x14ac:dyDescent="0.35">
      <c r="A15" s="6"/>
      <c r="B15" s="8"/>
      <c r="C15" s="7"/>
      <c r="D15" s="7"/>
      <c r="E15" s="8"/>
      <c r="F15" s="7"/>
      <c r="G15" s="9"/>
    </row>
    <row r="16" spans="1:12" ht="14.45" x14ac:dyDescent="0.35">
      <c r="A16" s="18" t="s">
        <v>17</v>
      </c>
      <c r="B16" s="19" t="s">
        <v>28</v>
      </c>
      <c r="C16" s="7">
        <v>5</v>
      </c>
      <c r="D16" s="7" t="s">
        <v>14</v>
      </c>
      <c r="E16" s="20">
        <f>IF(B16="yes",C16,IF(B16="y",C16,0))</f>
        <v>5</v>
      </c>
      <c r="F16" s="7"/>
      <c r="G16" s="9">
        <v>5</v>
      </c>
    </row>
    <row r="17" spans="1:7" ht="14.45" x14ac:dyDescent="0.35">
      <c r="A17" s="18" t="s">
        <v>18</v>
      </c>
      <c r="B17" s="19">
        <v>5</v>
      </c>
      <c r="C17" s="7">
        <v>5</v>
      </c>
      <c r="D17" s="7" t="s">
        <v>11</v>
      </c>
      <c r="E17" s="20">
        <f>IF(B17*C17&gt;G17,G17,B17*C17)</f>
        <v>25</v>
      </c>
      <c r="F17" s="7"/>
      <c r="G17" s="9">
        <v>25</v>
      </c>
    </row>
    <row r="18" spans="1:7" ht="7.5" customHeight="1" x14ac:dyDescent="0.35">
      <c r="A18" s="6"/>
      <c r="B18" s="8"/>
      <c r="C18" s="7"/>
      <c r="D18" s="7"/>
      <c r="E18" s="8"/>
      <c r="F18" s="7"/>
      <c r="G18" s="9"/>
    </row>
    <row r="19" spans="1:7" ht="19.5" customHeight="1" x14ac:dyDescent="0.35">
      <c r="A19" s="27" t="s">
        <v>19</v>
      </c>
      <c r="B19" s="15" t="s">
        <v>3</v>
      </c>
      <c r="C19" s="16"/>
      <c r="D19" s="16" t="s">
        <v>4</v>
      </c>
      <c r="E19" s="15" t="s">
        <v>5</v>
      </c>
      <c r="F19" s="16" t="s">
        <v>6</v>
      </c>
      <c r="G19" s="17" t="s">
        <v>7</v>
      </c>
    </row>
    <row r="20" spans="1:7" ht="7.5" customHeight="1" x14ac:dyDescent="0.35">
      <c r="A20" s="6"/>
      <c r="B20" s="8"/>
      <c r="C20" s="7"/>
      <c r="D20" s="7"/>
      <c r="E20" s="8"/>
      <c r="F20" s="7"/>
      <c r="G20" s="9"/>
    </row>
    <row r="21" spans="1:7" ht="14.45" x14ac:dyDescent="0.35">
      <c r="A21" s="18" t="s">
        <v>20</v>
      </c>
      <c r="B21" s="19" t="s">
        <v>28</v>
      </c>
      <c r="C21" s="7">
        <v>5</v>
      </c>
      <c r="D21" s="7" t="s">
        <v>14</v>
      </c>
      <c r="E21" s="20">
        <f>IF(B21="yes",C21,IF(B21="y",C21,0))</f>
        <v>5</v>
      </c>
      <c r="F21" s="7"/>
      <c r="G21" s="9">
        <v>5</v>
      </c>
    </row>
    <row r="22" spans="1:7" thickBot="1" x14ac:dyDescent="0.4">
      <c r="A22" s="28"/>
      <c r="B22" s="29"/>
      <c r="C22" s="30"/>
      <c r="D22" s="30"/>
      <c r="E22" s="29"/>
      <c r="F22" s="30"/>
      <c r="G22" s="31"/>
    </row>
    <row r="23" spans="1:7" thickBot="1" x14ac:dyDescent="0.4">
      <c r="A23" s="6"/>
      <c r="B23" s="8"/>
      <c r="C23" s="7"/>
      <c r="D23" s="7"/>
      <c r="E23" s="8"/>
      <c r="F23" s="7"/>
      <c r="G23" s="9"/>
    </row>
    <row r="24" spans="1:7" ht="7.5" customHeight="1" x14ac:dyDescent="0.25">
      <c r="A24" s="33"/>
      <c r="B24" s="34"/>
      <c r="C24" s="2"/>
      <c r="D24" s="2"/>
      <c r="E24" s="34"/>
      <c r="F24" s="2"/>
      <c r="G24" s="35"/>
    </row>
    <row r="25" spans="1:7" x14ac:dyDescent="0.25">
      <c r="A25" s="6"/>
      <c r="B25" s="8"/>
      <c r="C25" s="7"/>
      <c r="D25" s="7"/>
      <c r="E25" s="15" t="s">
        <v>5</v>
      </c>
      <c r="F25" s="16"/>
      <c r="G25" s="36" t="s">
        <v>7</v>
      </c>
    </row>
    <row r="26" spans="1:7" ht="15" customHeight="1" x14ac:dyDescent="0.25">
      <c r="A26" s="6" t="s">
        <v>21</v>
      </c>
      <c r="B26" s="8"/>
      <c r="C26" s="7"/>
      <c r="D26" s="7"/>
      <c r="E26" s="8"/>
      <c r="F26" s="7"/>
      <c r="G26" s="9"/>
    </row>
    <row r="27" spans="1:7" x14ac:dyDescent="0.25">
      <c r="A27" s="6" t="s">
        <v>22</v>
      </c>
      <c r="B27" s="37"/>
      <c r="C27" s="38" t="s">
        <v>23</v>
      </c>
      <c r="D27" s="39"/>
      <c r="E27" s="20">
        <f>IF(B27&gt;G27,G27,B27)</f>
        <v>0</v>
      </c>
      <c r="F27" s="7"/>
      <c r="G27" s="9">
        <v>5</v>
      </c>
    </row>
    <row r="28" spans="1:7" x14ac:dyDescent="0.25">
      <c r="A28" s="6"/>
      <c r="B28" s="7"/>
      <c r="C28" s="7"/>
      <c r="D28" s="7"/>
      <c r="E28" s="7"/>
      <c r="F28" s="7"/>
      <c r="G28" s="9"/>
    </row>
    <row r="29" spans="1:7" x14ac:dyDescent="0.25">
      <c r="A29" s="46" t="s">
        <v>31</v>
      </c>
      <c r="B29" s="40"/>
      <c r="C29" s="40"/>
      <c r="D29" s="41"/>
      <c r="E29" s="7"/>
      <c r="F29" s="7"/>
      <c r="G29" s="9"/>
    </row>
    <row r="30" spans="1:7" x14ac:dyDescent="0.25">
      <c r="A30" s="47"/>
      <c r="B30" s="42"/>
      <c r="C30" s="42"/>
      <c r="D30" s="43"/>
      <c r="E30" s="7"/>
      <c r="F30" s="7"/>
      <c r="G30" s="9"/>
    </row>
    <row r="31" spans="1:7" x14ac:dyDescent="0.25">
      <c r="A31" s="47"/>
      <c r="B31" s="42"/>
      <c r="C31" s="42"/>
      <c r="D31" s="43"/>
      <c r="E31" s="7"/>
      <c r="F31" s="7"/>
      <c r="G31" s="9"/>
    </row>
    <row r="32" spans="1:7" x14ac:dyDescent="0.25">
      <c r="A32" s="47"/>
      <c r="B32" s="42"/>
      <c r="C32" s="42"/>
      <c r="D32" s="43"/>
      <c r="E32" s="7"/>
      <c r="F32" s="7"/>
      <c r="G32" s="9"/>
    </row>
    <row r="33" spans="1:7" x14ac:dyDescent="0.25">
      <c r="A33" s="47"/>
      <c r="B33" s="42"/>
      <c r="C33" s="42"/>
      <c r="D33" s="43"/>
      <c r="E33" s="7"/>
      <c r="F33" s="7"/>
      <c r="G33" s="9"/>
    </row>
    <row r="34" spans="1:7" x14ac:dyDescent="0.25">
      <c r="A34" s="47"/>
      <c r="B34" s="42"/>
      <c r="C34" s="42"/>
      <c r="D34" s="43"/>
      <c r="E34" s="7"/>
      <c r="F34" s="7"/>
      <c r="G34" s="9"/>
    </row>
    <row r="35" spans="1:7" x14ac:dyDescent="0.25">
      <c r="A35" s="48"/>
      <c r="B35" s="44"/>
      <c r="C35" s="44"/>
      <c r="D35" s="45"/>
      <c r="E35" s="8"/>
      <c r="F35" s="7"/>
      <c r="G35" s="9"/>
    </row>
    <row r="36" spans="1:7" x14ac:dyDescent="0.25">
      <c r="A36" s="6"/>
      <c r="B36" s="7"/>
      <c r="C36" s="7"/>
      <c r="D36" s="7"/>
      <c r="E36" s="15" t="s">
        <v>5</v>
      </c>
      <c r="F36" s="16"/>
      <c r="G36" s="36" t="s">
        <v>7</v>
      </c>
    </row>
    <row r="37" spans="1:7" ht="15" customHeight="1" x14ac:dyDescent="0.25">
      <c r="A37" s="6" t="s">
        <v>24</v>
      </c>
      <c r="B37" s="8"/>
      <c r="C37" s="7"/>
      <c r="D37" s="7"/>
      <c r="E37" s="22"/>
      <c r="F37" s="16"/>
      <c r="G37" s="36"/>
    </row>
    <row r="38" spans="1:7" x14ac:dyDescent="0.25">
      <c r="A38" s="6" t="s">
        <v>25</v>
      </c>
      <c r="B38" s="37"/>
      <c r="C38" s="38" t="s">
        <v>23</v>
      </c>
      <c r="D38" s="39"/>
      <c r="E38" s="20">
        <f>IF(B38&gt;G38,G38,B38)</f>
        <v>0</v>
      </c>
      <c r="F38" s="7"/>
      <c r="G38" s="9">
        <v>10</v>
      </c>
    </row>
    <row r="39" spans="1:7" x14ac:dyDescent="0.25">
      <c r="A39" s="6"/>
      <c r="B39" s="7"/>
      <c r="C39" s="7"/>
      <c r="D39" s="7"/>
      <c r="E39" s="8"/>
      <c r="F39" s="7"/>
      <c r="G39" s="9"/>
    </row>
    <row r="40" spans="1:7" ht="252.75" customHeight="1" x14ac:dyDescent="0.25">
      <c r="A40" s="50" t="s">
        <v>32</v>
      </c>
      <c r="B40" s="49"/>
      <c r="C40" s="49"/>
      <c r="D40" s="49"/>
      <c r="E40" s="49"/>
      <c r="F40" s="49"/>
      <c r="G40" s="51"/>
    </row>
    <row r="41" spans="1:7" ht="15.75" thickBot="1" x14ac:dyDescent="0.3">
      <c r="A41" s="28"/>
      <c r="B41" s="30"/>
      <c r="C41" s="30"/>
      <c r="D41" s="30"/>
      <c r="E41" s="29"/>
      <c r="F41" s="30"/>
      <c r="G41" s="31"/>
    </row>
  </sheetData>
  <mergeCells count="2">
    <mergeCell ref="A29:D35"/>
    <mergeCell ref="A40:G40"/>
  </mergeCells>
  <pageMargins left="0.7" right="0.7" top="0.75" bottom="0.75" header="0.3" footer="0.3"/>
  <pageSetup scale="8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193C9B5794B31419D265F0329F60290" ma:contentTypeVersion="0" ma:contentTypeDescription="Create a new document." ma:contentTypeScope="" ma:versionID="448e8b17dce5e577386b72bca583d5c5">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5EF8785-B792-4FA0-B5C1-42D2FDB9A348}"/>
</file>

<file path=customXml/itemProps2.xml><?xml version="1.0" encoding="utf-8"?>
<ds:datastoreItem xmlns:ds="http://schemas.openxmlformats.org/officeDocument/2006/customXml" ds:itemID="{C1FFFF40-63B7-4FF4-B41B-A22731E4BBF5}"/>
</file>

<file path=customXml/itemProps3.xml><?xml version="1.0" encoding="utf-8"?>
<ds:datastoreItem xmlns:ds="http://schemas.openxmlformats.org/officeDocument/2006/customXml" ds:itemID="{9C47DA49-4EE4-41B0-9075-F1D335B6184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9. Public Policy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Jessee</dc:creator>
  <cp:lastModifiedBy>Brian Gulliver</cp:lastModifiedBy>
  <cp:lastPrinted>2017-06-05T02:02:08Z</cp:lastPrinted>
  <dcterms:created xsi:type="dcterms:W3CDTF">2017-03-14T20:24:40Z</dcterms:created>
  <dcterms:modified xsi:type="dcterms:W3CDTF">2017-06-05T02:02:21Z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0x010100C193C9B5794B31419D265F0329F60290</vt:lpwstr>
  </property>
</Properties>
</file>